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19400" windowHeight="14480" tabRatio="500"/>
  </bookViews>
  <sheets>
    <sheet name="Sheet1" sheetId="1" r:id="rId1"/>
  </sheets>
  <definedNames>
    <definedName name="_xlnm.Print_Area" localSheetId="0">Sheet1!$A$1:$E$78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2" i="1" l="1"/>
  <c r="B69" i="1"/>
  <c r="B38" i="1"/>
  <c r="B54" i="1"/>
  <c r="B36" i="1"/>
  <c r="B73" i="1"/>
  <c r="E72" i="1"/>
  <c r="D72" i="1"/>
  <c r="C72" i="1"/>
  <c r="E69" i="1"/>
  <c r="D69" i="1"/>
  <c r="C69" i="1"/>
  <c r="B25" i="1"/>
  <c r="B21" i="1"/>
  <c r="B13" i="1"/>
  <c r="B26" i="1"/>
  <c r="E13" i="1"/>
  <c r="D13" i="1"/>
  <c r="C13" i="1"/>
  <c r="E54" i="1"/>
  <c r="E36" i="1"/>
  <c r="E73" i="1"/>
  <c r="E21" i="1"/>
  <c r="E25" i="1"/>
  <c r="E26" i="1"/>
  <c r="E30" i="1"/>
  <c r="E75" i="1"/>
  <c r="E76" i="1"/>
  <c r="E77" i="1"/>
  <c r="E78" i="1"/>
  <c r="D21" i="1"/>
  <c r="D25" i="1"/>
  <c r="D26" i="1"/>
  <c r="D30" i="1"/>
  <c r="D75" i="1"/>
  <c r="D54" i="1"/>
  <c r="D36" i="1"/>
  <c r="D73" i="1"/>
  <c r="D76" i="1"/>
  <c r="D77" i="1"/>
  <c r="D78" i="1"/>
  <c r="C21" i="1"/>
  <c r="C25" i="1"/>
  <c r="C26" i="1"/>
  <c r="C30" i="1"/>
  <c r="C75" i="1"/>
  <c r="C54" i="1"/>
  <c r="C36" i="1"/>
  <c r="C73" i="1"/>
  <c r="C76" i="1"/>
  <c r="C77" i="1"/>
  <c r="C78" i="1"/>
  <c r="B30" i="1"/>
  <c r="B75" i="1"/>
  <c r="B76" i="1"/>
  <c r="B77" i="1"/>
  <c r="B78" i="1"/>
</calcChain>
</file>

<file path=xl/sharedStrings.xml><?xml version="1.0" encoding="utf-8"?>
<sst xmlns="http://schemas.openxmlformats.org/spreadsheetml/2006/main" count="77" uniqueCount="67">
  <si>
    <t>Room and Board</t>
  </si>
  <si>
    <t>Skilled Care</t>
  </si>
  <si>
    <t>Commercial</t>
  </si>
  <si>
    <t>Intermediate Care</t>
  </si>
  <si>
    <t>Medicaid</t>
  </si>
  <si>
    <t>Private Insurance</t>
  </si>
  <si>
    <t>Ancillary Revenue</t>
  </si>
  <si>
    <t>Other</t>
  </si>
  <si>
    <t>Other Revenue</t>
  </si>
  <si>
    <t>Interest</t>
  </si>
  <si>
    <t>Miscellaneous</t>
  </si>
  <si>
    <t>Less Provider Tax</t>
  </si>
  <si>
    <t>Admin and General</t>
  </si>
  <si>
    <t>Accounting Fees</t>
  </si>
  <si>
    <t>Telephone</t>
  </si>
  <si>
    <t>Payroll Services</t>
  </si>
  <si>
    <t>MIS Management</t>
  </si>
  <si>
    <t>Office Supplies</t>
  </si>
  <si>
    <t>Postage</t>
  </si>
  <si>
    <t>Legal</t>
  </si>
  <si>
    <t>Auto</t>
  </si>
  <si>
    <t>Misc Bank Charges</t>
  </si>
  <si>
    <t>Other Professional Fees</t>
  </si>
  <si>
    <t>Printing and Publishing</t>
  </si>
  <si>
    <t>Other Operating Expenses</t>
  </si>
  <si>
    <t>Maintenance Supplies</t>
  </si>
  <si>
    <t>Maintenance Repairs</t>
  </si>
  <si>
    <t>Oxygen Services</t>
  </si>
  <si>
    <t>Food</t>
  </si>
  <si>
    <t>Laboratory Services</t>
  </si>
  <si>
    <t>Pharmacy Services</t>
  </si>
  <si>
    <t>Imaging Services</t>
  </si>
  <si>
    <t>Capital Lease</t>
  </si>
  <si>
    <t>Management Fee</t>
  </si>
  <si>
    <t>Bad Debt</t>
  </si>
  <si>
    <t>Deductions</t>
  </si>
  <si>
    <t>Commercial and Other</t>
  </si>
  <si>
    <t>Total Gross Revenue</t>
  </si>
  <si>
    <t>Total Net Revenue</t>
  </si>
  <si>
    <t>Salaries and Wages</t>
  </si>
  <si>
    <t>Total Expenses</t>
  </si>
  <si>
    <t>Personnel</t>
  </si>
  <si>
    <t>Equipment</t>
  </si>
  <si>
    <t>All Taxes</t>
  </si>
  <si>
    <t>Marketing and Advertising</t>
  </si>
  <si>
    <t>Less Contractual Allowances</t>
  </si>
  <si>
    <t>Medicare−A</t>
  </si>
  <si>
    <t>Self-Pay</t>
  </si>
  <si>
    <t>Veterans Administration</t>
  </si>
  <si>
    <t>Subtotal</t>
  </si>
  <si>
    <t>Medicare−A and B</t>
  </si>
  <si>
    <t>Revenues</t>
  </si>
  <si>
    <t>Expenses</t>
  </si>
  <si>
    <t>Benefits−All</t>
  </si>
  <si>
    <t>Insurance−General</t>
  </si>
  <si>
    <t>Dues and Licenses</t>
  </si>
  <si>
    <t>Admin Equipment Rental</t>
  </si>
  <si>
    <t>Utilities−All</t>
  </si>
  <si>
    <t>General Supplies</t>
  </si>
  <si>
    <t>Medical Equipment Rental</t>
  </si>
  <si>
    <t xml:space="preserve">Depreciation−All </t>
  </si>
  <si>
    <t>Pretax Profit or (Loss)</t>
  </si>
  <si>
    <t>Net Profit − After Tax</t>
  </si>
  <si>
    <t>(3) MIS: management information system.</t>
  </si>
  <si>
    <t xml:space="preserve">Table 8.5 Jasper Gardens Statement of Operations </t>
  </si>
  <si>
    <t>Nonoperating Expenses</t>
  </si>
  <si>
    <r>
      <rPr>
        <i/>
        <sz val="12"/>
        <color theme="1"/>
        <rFont val="Calibri"/>
        <scheme val="minor"/>
      </rPr>
      <t>Notes</t>
    </r>
    <r>
      <rPr>
        <sz val="12"/>
        <color theme="1"/>
        <rFont val="Calibri"/>
        <family val="2"/>
        <scheme val="minor"/>
      </rPr>
      <t>: (1) Years ending December 31. (2) Numbers are in US dollars.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</si>
</sst>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indexed="205"/>
      <name val="Times New Roman"/>
      <family val="1"/>
    </font>
    <font>
      <sz val="8"/>
      <name val="Calibri"/>
      <family val="2"/>
      <scheme val="minor"/>
    </font>
    <font>
      <i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3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/>
    <xf numFmtId="37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/>
    <xf numFmtId="0" fontId="4" fillId="0" borderId="7" xfId="0" applyFont="1" applyFill="1" applyBorder="1" applyAlignment="1">
      <alignment horizontal="left"/>
    </xf>
    <xf numFmtId="37" fontId="3" fillId="2" borderId="8" xfId="0" applyNumberFormat="1" applyFont="1" applyFill="1" applyBorder="1" applyAlignment="1">
      <alignment horizontal="right"/>
    </xf>
    <xf numFmtId="0" fontId="3" fillId="2" borderId="8" xfId="0" applyFont="1" applyFill="1" applyBorder="1"/>
    <xf numFmtId="37" fontId="3" fillId="0" borderId="8" xfId="0" applyNumberFormat="1" applyFont="1" applyFill="1" applyBorder="1" applyAlignment="1">
      <alignment horizontal="right"/>
    </xf>
    <xf numFmtId="3" fontId="3" fillId="0" borderId="8" xfId="0" applyNumberFormat="1" applyFont="1" applyFill="1" applyBorder="1"/>
    <xf numFmtId="3" fontId="3" fillId="2" borderId="8" xfId="0" applyNumberFormat="1" applyFont="1" applyFill="1" applyBorder="1"/>
    <xf numFmtId="37" fontId="4" fillId="0" borderId="8" xfId="0" applyNumberFormat="1" applyFont="1" applyFill="1" applyBorder="1" applyAlignment="1">
      <alignment horizontal="right"/>
    </xf>
    <xf numFmtId="37" fontId="3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3" fontId="3" fillId="0" borderId="6" xfId="0" applyNumberFormat="1" applyFont="1" applyBorder="1" applyAlignment="1">
      <alignment horizontal="right"/>
    </xf>
    <xf numFmtId="3" fontId="3" fillId="0" borderId="6" xfId="0" applyNumberFormat="1" applyFont="1" applyBorder="1"/>
    <xf numFmtId="37" fontId="3" fillId="0" borderId="10" xfId="0" applyNumberFormat="1" applyFont="1" applyFill="1" applyBorder="1" applyAlignment="1">
      <alignment horizontal="right"/>
    </xf>
    <xf numFmtId="10" fontId="3" fillId="2" borderId="8" xfId="0" applyNumberFormat="1" applyFont="1" applyFill="1" applyBorder="1"/>
    <xf numFmtId="0" fontId="4" fillId="0" borderId="5" xfId="0" applyFont="1" applyBorder="1" applyAlignment="1">
      <alignment horizontal="left"/>
    </xf>
    <xf numFmtId="37" fontId="4" fillId="0" borderId="6" xfId="0" applyNumberFormat="1" applyFont="1" applyBorder="1" applyAlignment="1">
      <alignment horizontal="right"/>
    </xf>
    <xf numFmtId="37" fontId="3" fillId="2" borderId="6" xfId="0" applyNumberFormat="1" applyFont="1" applyFill="1" applyBorder="1" applyAlignment="1">
      <alignment horizontal="right"/>
    </xf>
    <xf numFmtId="37" fontId="3" fillId="2" borderId="6" xfId="0" applyNumberFormat="1" applyFont="1" applyFill="1" applyBorder="1"/>
    <xf numFmtId="0" fontId="4" fillId="0" borderId="3" xfId="0" applyFont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37" fontId="4" fillId="0" borderId="4" xfId="0" applyNumberFormat="1" applyFont="1" applyFill="1" applyBorder="1" applyAlignment="1">
      <alignment horizontal="right"/>
    </xf>
    <xf numFmtId="37" fontId="4" fillId="0" borderId="1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6" fillId="0" borderId="1" xfId="0" applyFont="1" applyBorder="1"/>
    <xf numFmtId="3" fontId="3" fillId="0" borderId="6" xfId="0" applyNumberFormat="1" applyFont="1" applyFill="1" applyBorder="1" applyAlignment="1"/>
    <xf numFmtId="0" fontId="4" fillId="0" borderId="14" xfId="0" applyFont="1" applyBorder="1" applyAlignment="1">
      <alignment horizontal="left" wrapText="1"/>
    </xf>
    <xf numFmtId="37" fontId="3" fillId="0" borderId="13" xfId="0" applyNumberFormat="1" applyFont="1" applyBorder="1" applyAlignment="1"/>
    <xf numFmtId="37" fontId="3" fillId="0" borderId="6" xfId="0" applyNumberFormat="1" applyFont="1" applyBorder="1" applyAlignment="1"/>
    <xf numFmtId="37" fontId="4" fillId="0" borderId="11" xfId="0" applyNumberFormat="1" applyFont="1" applyBorder="1" applyAlignment="1"/>
    <xf numFmtId="37" fontId="3" fillId="0" borderId="6" xfId="0" applyNumberFormat="1" applyFont="1" applyBorder="1" applyAlignment="1">
      <alignment wrapText="1"/>
    </xf>
    <xf numFmtId="37" fontId="4" fillId="0" borderId="11" xfId="0" applyNumberFormat="1" applyFont="1" applyBorder="1" applyAlignment="1">
      <alignment wrapText="1"/>
    </xf>
    <xf numFmtId="0" fontId="7" fillId="2" borderId="15" xfId="0" applyFont="1" applyFill="1" applyBorder="1"/>
    <xf numFmtId="0" fontId="7" fillId="2" borderId="16" xfId="0" applyFont="1" applyFill="1" applyBorder="1"/>
    <xf numFmtId="0" fontId="4" fillId="2" borderId="15" xfId="0" applyFont="1" applyFill="1" applyBorder="1" applyAlignment="1">
      <alignment horizontal="left"/>
    </xf>
    <xf numFmtId="0" fontId="3" fillId="2" borderId="16" xfId="0" applyFont="1" applyFill="1" applyBorder="1"/>
    <xf numFmtId="37" fontId="3" fillId="0" borderId="16" xfId="0" applyNumberFormat="1" applyFont="1" applyFill="1" applyBorder="1"/>
    <xf numFmtId="0" fontId="5" fillId="2" borderId="15" xfId="0" applyFont="1" applyFill="1" applyBorder="1"/>
    <xf numFmtId="0" fontId="5" fillId="2" borderId="16" xfId="0" applyFont="1" applyFill="1" applyBorder="1"/>
    <xf numFmtId="37" fontId="3" fillId="2" borderId="16" xfId="0" applyNumberFormat="1" applyFont="1" applyFill="1" applyBorder="1"/>
    <xf numFmtId="0" fontId="4" fillId="2" borderId="1" xfId="0" applyFont="1" applyFill="1" applyBorder="1" applyAlignment="1">
      <alignment horizontal="left"/>
    </xf>
    <xf numFmtId="37" fontId="3" fillId="2" borderId="15" xfId="0" applyNumberFormat="1" applyFont="1" applyFill="1" applyBorder="1" applyAlignment="1"/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3" fontId="3" fillId="0" borderId="5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3" fillId="0" borderId="7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37" fontId="4" fillId="0" borderId="15" xfId="0" applyNumberFormat="1" applyFont="1" applyFill="1" applyBorder="1" applyAlignment="1">
      <alignment horizontal="right"/>
    </xf>
    <xf numFmtId="0" fontId="5" fillId="0" borderId="12" xfId="0" applyFont="1" applyBorder="1"/>
    <xf numFmtId="0" fontId="3" fillId="0" borderId="1" xfId="0" applyFont="1" applyBorder="1" applyAlignment="1">
      <alignment horizontal="left"/>
    </xf>
    <xf numFmtId="37" fontId="4" fillId="0" borderId="4" xfId="0" applyNumberFormat="1" applyFont="1" applyBorder="1" applyAlignment="1"/>
    <xf numFmtId="37" fontId="4" fillId="0" borderId="13" xfId="0" applyNumberFormat="1" applyFont="1" applyBorder="1" applyAlignment="1">
      <alignment wrapText="1"/>
    </xf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zoomScale="200" zoomScaleNormal="200" zoomScalePageLayoutView="200" workbookViewId="0">
      <selection activeCell="E81" sqref="E81"/>
    </sheetView>
  </sheetViews>
  <sheetFormatPr baseColWidth="10" defaultRowHeight="16" x14ac:dyDescent="0.2"/>
  <cols>
    <col min="1" max="1" width="24" customWidth="1"/>
    <col min="2" max="2" width="12.33203125" bestFit="1" customWidth="1"/>
  </cols>
  <sheetData>
    <row r="1" spans="1:5" ht="17" thickBot="1" x14ac:dyDescent="0.25">
      <c r="A1" s="56" t="s">
        <v>64</v>
      </c>
      <c r="B1" s="56"/>
      <c r="C1" s="56"/>
      <c r="D1" s="56"/>
      <c r="E1" s="47"/>
    </row>
    <row r="2" spans="1:5" ht="17" thickBot="1" x14ac:dyDescent="0.25">
      <c r="A2" s="1"/>
      <c r="B2" s="2">
        <v>2019</v>
      </c>
      <c r="C2" s="2">
        <v>2018</v>
      </c>
      <c r="D2" s="2">
        <v>2017</v>
      </c>
      <c r="E2" s="2">
        <v>2016</v>
      </c>
    </row>
    <row r="3" spans="1:5" x14ac:dyDescent="0.2">
      <c r="A3" s="3" t="s">
        <v>51</v>
      </c>
      <c r="B3" s="4"/>
      <c r="C3" s="5"/>
      <c r="D3" s="5"/>
      <c r="E3" s="5"/>
    </row>
    <row r="4" spans="1:5" x14ac:dyDescent="0.2">
      <c r="A4" s="53" t="s">
        <v>0</v>
      </c>
      <c r="B4" s="7"/>
      <c r="C4" s="8"/>
      <c r="D4" s="8"/>
      <c r="E4" s="18"/>
    </row>
    <row r="5" spans="1:5" x14ac:dyDescent="0.2">
      <c r="A5" s="53" t="s">
        <v>1</v>
      </c>
      <c r="B5" s="7"/>
      <c r="C5" s="8"/>
      <c r="D5" s="8"/>
      <c r="E5" s="8"/>
    </row>
    <row r="6" spans="1:5" x14ac:dyDescent="0.2">
      <c r="A6" s="53" t="s">
        <v>46</v>
      </c>
      <c r="B6" s="9">
        <v>2604238</v>
      </c>
      <c r="C6" s="10">
        <v>2602587</v>
      </c>
      <c r="D6" s="10">
        <v>2806022</v>
      </c>
      <c r="E6" s="10">
        <v>3031569</v>
      </c>
    </row>
    <row r="7" spans="1:5" x14ac:dyDescent="0.2">
      <c r="A7" s="53" t="s">
        <v>2</v>
      </c>
      <c r="B7" s="9">
        <v>502334</v>
      </c>
      <c r="C7" s="10">
        <v>534229</v>
      </c>
      <c r="D7" s="10">
        <v>501449</v>
      </c>
      <c r="E7" s="10">
        <v>496230</v>
      </c>
    </row>
    <row r="8" spans="1:5" x14ac:dyDescent="0.2">
      <c r="A8" s="53" t="s">
        <v>3</v>
      </c>
      <c r="B8" s="7"/>
      <c r="C8" s="11"/>
      <c r="D8" s="11"/>
      <c r="E8" s="11"/>
    </row>
    <row r="9" spans="1:5" x14ac:dyDescent="0.2">
      <c r="A9" s="53" t="s">
        <v>4</v>
      </c>
      <c r="B9" s="9">
        <v>4156604</v>
      </c>
      <c r="C9" s="10">
        <v>4198356</v>
      </c>
      <c r="D9" s="10">
        <v>4195291</v>
      </c>
      <c r="E9" s="10">
        <v>3993282</v>
      </c>
    </row>
    <row r="10" spans="1:5" x14ac:dyDescent="0.2">
      <c r="A10" s="53" t="s">
        <v>47</v>
      </c>
      <c r="B10" s="9">
        <v>1734377</v>
      </c>
      <c r="C10" s="10">
        <v>1839202</v>
      </c>
      <c r="D10" s="10">
        <v>1920445</v>
      </c>
      <c r="E10" s="10">
        <v>2134203</v>
      </c>
    </row>
    <row r="11" spans="1:5" x14ac:dyDescent="0.2">
      <c r="A11" s="53" t="s">
        <v>48</v>
      </c>
      <c r="B11" s="9">
        <v>781830</v>
      </c>
      <c r="C11" s="10">
        <v>892334</v>
      </c>
      <c r="D11" s="10">
        <v>523669</v>
      </c>
      <c r="E11" s="10">
        <v>430228</v>
      </c>
    </row>
    <row r="12" spans="1:5" x14ac:dyDescent="0.2">
      <c r="A12" s="53" t="s">
        <v>5</v>
      </c>
      <c r="B12" s="9">
        <v>140525</v>
      </c>
      <c r="C12" s="10">
        <v>154330</v>
      </c>
      <c r="D12" s="10">
        <v>163220</v>
      </c>
      <c r="E12" s="10">
        <v>173240</v>
      </c>
    </row>
    <row r="13" spans="1:5" x14ac:dyDescent="0.2">
      <c r="A13" s="6" t="s">
        <v>49</v>
      </c>
      <c r="B13" s="12">
        <f>B6+B7+B9+B10+B11+B12</f>
        <v>9919908</v>
      </c>
      <c r="C13" s="12">
        <f>C6+C7+C9+C10+C11+C12</f>
        <v>10221038</v>
      </c>
      <c r="D13" s="12">
        <f>D6+D7+D9+D10+D11+D12</f>
        <v>10110096</v>
      </c>
      <c r="E13" s="12">
        <f>E6+E7+E9+E10+E11+E12</f>
        <v>10258752</v>
      </c>
    </row>
    <row r="14" spans="1:5" x14ac:dyDescent="0.2">
      <c r="A14" s="53" t="s">
        <v>6</v>
      </c>
      <c r="B14" s="7"/>
      <c r="C14" s="11"/>
      <c r="D14" s="11"/>
      <c r="E14" s="11"/>
    </row>
    <row r="15" spans="1:5" x14ac:dyDescent="0.2">
      <c r="A15" s="53" t="s">
        <v>1</v>
      </c>
      <c r="B15" s="7"/>
      <c r="C15" s="7"/>
      <c r="D15" s="7"/>
      <c r="E15" s="7"/>
    </row>
    <row r="16" spans="1:5" x14ac:dyDescent="0.2">
      <c r="A16" s="53" t="s">
        <v>50</v>
      </c>
      <c r="B16" s="9">
        <v>1005235</v>
      </c>
      <c r="C16" s="10">
        <v>867334</v>
      </c>
      <c r="D16" s="10">
        <v>813226</v>
      </c>
      <c r="E16" s="10">
        <v>901347</v>
      </c>
    </row>
    <row r="17" spans="1:5" x14ac:dyDescent="0.2">
      <c r="A17" s="53" t="s">
        <v>36</v>
      </c>
      <c r="B17" s="9">
        <v>38675</v>
      </c>
      <c r="C17" s="10">
        <v>39294</v>
      </c>
      <c r="D17" s="10">
        <v>42393</v>
      </c>
      <c r="E17" s="10">
        <v>44356</v>
      </c>
    </row>
    <row r="18" spans="1:5" x14ac:dyDescent="0.2">
      <c r="A18" s="53" t="s">
        <v>3</v>
      </c>
      <c r="B18" s="7"/>
      <c r="C18" s="11"/>
      <c r="D18" s="11"/>
      <c r="E18" s="11"/>
    </row>
    <row r="19" spans="1:5" x14ac:dyDescent="0.2">
      <c r="A19" s="53" t="s">
        <v>4</v>
      </c>
      <c r="B19" s="9">
        <v>19547</v>
      </c>
      <c r="C19" s="10">
        <v>14292</v>
      </c>
      <c r="D19" s="10">
        <v>13258</v>
      </c>
      <c r="E19" s="10">
        <v>16393</v>
      </c>
    </row>
    <row r="20" spans="1:5" x14ac:dyDescent="0.2">
      <c r="A20" s="53" t="s">
        <v>7</v>
      </c>
      <c r="B20" s="9">
        <v>14457</v>
      </c>
      <c r="C20" s="10">
        <v>10350</v>
      </c>
      <c r="D20" s="10">
        <v>8945</v>
      </c>
      <c r="E20" s="10">
        <v>8236</v>
      </c>
    </row>
    <row r="21" spans="1:5" x14ac:dyDescent="0.2">
      <c r="A21" s="6" t="s">
        <v>49</v>
      </c>
      <c r="B21" s="12">
        <f>B16+B17+B19+B20</f>
        <v>1077914</v>
      </c>
      <c r="C21" s="12">
        <f>C16+C17+C19+C20</f>
        <v>931270</v>
      </c>
      <c r="D21" s="12">
        <f>D16+D17+D19+D20</f>
        <v>877822</v>
      </c>
      <c r="E21" s="12">
        <f>E16+E17+E19+E20</f>
        <v>970332</v>
      </c>
    </row>
    <row r="22" spans="1:5" x14ac:dyDescent="0.2">
      <c r="A22" s="53" t="s">
        <v>8</v>
      </c>
      <c r="B22" s="7"/>
      <c r="C22" s="11"/>
      <c r="D22" s="11"/>
      <c r="E22" s="11"/>
    </row>
    <row r="23" spans="1:5" x14ac:dyDescent="0.2">
      <c r="A23" s="53" t="s">
        <v>9</v>
      </c>
      <c r="B23" s="9">
        <v>18417</v>
      </c>
      <c r="C23" s="10">
        <v>13292</v>
      </c>
      <c r="D23" s="10">
        <v>15202</v>
      </c>
      <c r="E23" s="10">
        <v>16729</v>
      </c>
    </row>
    <row r="24" spans="1:5" x14ac:dyDescent="0.2">
      <c r="A24" s="53" t="s">
        <v>10</v>
      </c>
      <c r="B24" s="9">
        <v>3683</v>
      </c>
      <c r="C24" s="10">
        <v>3125</v>
      </c>
      <c r="D24" s="10">
        <v>5403</v>
      </c>
      <c r="E24" s="10">
        <v>6230</v>
      </c>
    </row>
    <row r="25" spans="1:5" ht="17" thickBot="1" x14ac:dyDescent="0.25">
      <c r="A25" s="54" t="s">
        <v>49</v>
      </c>
      <c r="B25" s="17">
        <f>B23+B24</f>
        <v>22100</v>
      </c>
      <c r="C25" s="17">
        <f>C23+C24</f>
        <v>16417</v>
      </c>
      <c r="D25" s="17">
        <f>D23+D24</f>
        <v>20605</v>
      </c>
      <c r="E25" s="17">
        <f>E23+E24</f>
        <v>22959</v>
      </c>
    </row>
    <row r="26" spans="1:5" ht="17" thickBot="1" x14ac:dyDescent="0.25">
      <c r="A26" s="25" t="s">
        <v>37</v>
      </c>
      <c r="B26" s="26">
        <f>B25+B21+B13</f>
        <v>11019922</v>
      </c>
      <c r="C26" s="26">
        <f>C25+C21+C13</f>
        <v>11168725</v>
      </c>
      <c r="D26" s="26">
        <f>D25+D21+D13</f>
        <v>11008523</v>
      </c>
      <c r="E26" s="26">
        <f>E25+E21+E13</f>
        <v>11252043</v>
      </c>
    </row>
    <row r="27" spans="1:5" x14ac:dyDescent="0.2">
      <c r="A27" s="55" t="s">
        <v>35</v>
      </c>
      <c r="B27" s="4"/>
      <c r="C27" s="40"/>
      <c r="D27" s="40"/>
      <c r="E27" s="40"/>
    </row>
    <row r="28" spans="1:5" x14ac:dyDescent="0.2">
      <c r="A28" s="55" t="s">
        <v>11</v>
      </c>
      <c r="B28" s="9">
        <v>347560</v>
      </c>
      <c r="C28" s="41">
        <v>343501</v>
      </c>
      <c r="D28" s="41">
        <v>313996</v>
      </c>
      <c r="E28" s="41">
        <v>302547</v>
      </c>
    </row>
    <row r="29" spans="1:5" ht="16" customHeight="1" thickBot="1" x14ac:dyDescent="0.25">
      <c r="A29" s="55" t="s">
        <v>45</v>
      </c>
      <c r="B29" s="17">
        <v>3001232</v>
      </c>
      <c r="C29" s="41">
        <v>3100238</v>
      </c>
      <c r="D29" s="41">
        <v>2935330</v>
      </c>
      <c r="E29" s="41">
        <v>3002116</v>
      </c>
    </row>
    <row r="30" spans="1:5" ht="17" thickBot="1" x14ac:dyDescent="0.25">
      <c r="A30" s="25" t="s">
        <v>38</v>
      </c>
      <c r="B30" s="26">
        <f>B26-B28-B29</f>
        <v>7671130</v>
      </c>
      <c r="C30" s="26">
        <f>C26-C28-C29</f>
        <v>7724986</v>
      </c>
      <c r="D30" s="26">
        <f>D26-D28-D29</f>
        <v>7759197</v>
      </c>
      <c r="E30" s="26">
        <f>E26-E28-E29</f>
        <v>7947380</v>
      </c>
    </row>
    <row r="31" spans="1:5" ht="17" thickBot="1" x14ac:dyDescent="0.25">
      <c r="A31" s="57"/>
      <c r="B31" s="58"/>
      <c r="C31" s="58"/>
      <c r="D31" s="58"/>
      <c r="E31" s="58"/>
    </row>
    <row r="32" spans="1:5" x14ac:dyDescent="0.2">
      <c r="A32" s="29" t="s">
        <v>52</v>
      </c>
      <c r="B32" s="37"/>
      <c r="C32" s="42"/>
      <c r="D32" s="42"/>
      <c r="E32" s="42"/>
    </row>
    <row r="33" spans="1:5" x14ac:dyDescent="0.2">
      <c r="A33" s="59" t="s">
        <v>41</v>
      </c>
      <c r="B33" s="38"/>
      <c r="C33" s="43"/>
      <c r="D33" s="43"/>
      <c r="E33" s="43"/>
    </row>
    <row r="34" spans="1:5" x14ac:dyDescent="0.2">
      <c r="A34" s="48" t="s">
        <v>39</v>
      </c>
      <c r="B34" s="13">
        <v>3342123</v>
      </c>
      <c r="C34" s="13">
        <v>3317938</v>
      </c>
      <c r="D34" s="13">
        <v>3421804</v>
      </c>
      <c r="E34" s="13">
        <v>3485520</v>
      </c>
    </row>
    <row r="35" spans="1:5" x14ac:dyDescent="0.2">
      <c r="A35" s="48" t="s">
        <v>53</v>
      </c>
      <c r="B35" s="13">
        <v>956838</v>
      </c>
      <c r="C35" s="14">
        <v>995381</v>
      </c>
      <c r="D35" s="14">
        <v>1094977</v>
      </c>
      <c r="E35" s="14">
        <v>1219932</v>
      </c>
    </row>
    <row r="36" spans="1:5" ht="17" thickBot="1" x14ac:dyDescent="0.25">
      <c r="A36" s="51" t="s">
        <v>49</v>
      </c>
      <c r="B36" s="27">
        <f>B34+B35</f>
        <v>4298961</v>
      </c>
      <c r="C36" s="27">
        <f>C34+C35</f>
        <v>4313319</v>
      </c>
      <c r="D36" s="27">
        <f>D34+D35</f>
        <v>4516781</v>
      </c>
      <c r="E36" s="27">
        <f>E34+E35</f>
        <v>4705452</v>
      </c>
    </row>
    <row r="37" spans="1:5" x14ac:dyDescent="0.2">
      <c r="A37" s="48" t="s">
        <v>12</v>
      </c>
      <c r="B37" s="24"/>
      <c r="C37" s="4"/>
      <c r="D37" s="4"/>
      <c r="E37" s="4"/>
    </row>
    <row r="38" spans="1:5" x14ac:dyDescent="0.2">
      <c r="A38" s="48" t="s">
        <v>42</v>
      </c>
      <c r="B38" s="30">
        <f>132445</f>
        <v>132445</v>
      </c>
      <c r="C38" s="30">
        <v>102445</v>
      </c>
      <c r="D38" s="30">
        <v>110338</v>
      </c>
      <c r="E38" s="30">
        <v>85233</v>
      </c>
    </row>
    <row r="39" spans="1:5" x14ac:dyDescent="0.2">
      <c r="A39" s="48" t="s">
        <v>13</v>
      </c>
      <c r="B39" s="13">
        <v>60000</v>
      </c>
      <c r="C39" s="14">
        <v>60000</v>
      </c>
      <c r="D39" s="14">
        <v>70000</v>
      </c>
      <c r="E39" s="14">
        <v>80000</v>
      </c>
    </row>
    <row r="40" spans="1:5" x14ac:dyDescent="0.2">
      <c r="A40" s="48" t="s">
        <v>14</v>
      </c>
      <c r="B40" s="13">
        <v>33799</v>
      </c>
      <c r="C40" s="14">
        <v>34292</v>
      </c>
      <c r="D40" s="14">
        <v>35292</v>
      </c>
      <c r="E40" s="14">
        <v>35920</v>
      </c>
    </row>
    <row r="41" spans="1:5" x14ac:dyDescent="0.2">
      <c r="A41" s="48" t="s">
        <v>54</v>
      </c>
      <c r="B41" s="13">
        <v>30319</v>
      </c>
      <c r="C41" s="14">
        <v>29200</v>
      </c>
      <c r="D41" s="14">
        <v>29500</v>
      </c>
      <c r="E41" s="14">
        <v>34290</v>
      </c>
    </row>
    <row r="42" spans="1:5" x14ac:dyDescent="0.2">
      <c r="A42" s="48" t="s">
        <v>15</v>
      </c>
      <c r="B42" s="13">
        <v>18228</v>
      </c>
      <c r="C42" s="14">
        <v>18200</v>
      </c>
      <c r="D42" s="14">
        <v>18400</v>
      </c>
      <c r="E42" s="14">
        <v>16393</v>
      </c>
    </row>
    <row r="43" spans="1:5" x14ac:dyDescent="0.2">
      <c r="A43" s="48" t="s">
        <v>16</v>
      </c>
      <c r="B43" s="13">
        <v>16415</v>
      </c>
      <c r="C43" s="14">
        <v>16000</v>
      </c>
      <c r="D43" s="14">
        <v>16000</v>
      </c>
      <c r="E43" s="14">
        <v>15300</v>
      </c>
    </row>
    <row r="44" spans="1:5" x14ac:dyDescent="0.2">
      <c r="A44" s="48" t="s">
        <v>55</v>
      </c>
      <c r="B44" s="13">
        <v>13054</v>
      </c>
      <c r="C44" s="14">
        <v>14303</v>
      </c>
      <c r="D44" s="14">
        <v>13500</v>
      </c>
      <c r="E44" s="14">
        <v>17202</v>
      </c>
    </row>
    <row r="45" spans="1:5" x14ac:dyDescent="0.2">
      <c r="A45" s="48" t="s">
        <v>17</v>
      </c>
      <c r="B45" s="13">
        <v>10424</v>
      </c>
      <c r="C45" s="14">
        <v>8939</v>
      </c>
      <c r="D45" s="14">
        <v>7830</v>
      </c>
      <c r="E45" s="14">
        <v>5920</v>
      </c>
    </row>
    <row r="46" spans="1:5" x14ac:dyDescent="0.2">
      <c r="A46" s="48" t="s">
        <v>18</v>
      </c>
      <c r="B46" s="13">
        <v>9379</v>
      </c>
      <c r="C46" s="14">
        <v>9100</v>
      </c>
      <c r="D46" s="14">
        <v>9320</v>
      </c>
      <c r="E46" s="14">
        <v>8983</v>
      </c>
    </row>
    <row r="47" spans="1:5" x14ac:dyDescent="0.2">
      <c r="A47" s="48" t="s">
        <v>19</v>
      </c>
      <c r="B47" s="13">
        <v>8000</v>
      </c>
      <c r="C47" s="14">
        <v>12503</v>
      </c>
      <c r="D47" s="14">
        <v>17394</v>
      </c>
      <c r="E47" s="14">
        <v>12302</v>
      </c>
    </row>
    <row r="48" spans="1:5" x14ac:dyDescent="0.2">
      <c r="A48" s="48" t="s">
        <v>20</v>
      </c>
      <c r="B48" s="13">
        <v>7893</v>
      </c>
      <c r="C48" s="14">
        <v>7893</v>
      </c>
      <c r="D48" s="14">
        <v>7893</v>
      </c>
      <c r="E48" s="14">
        <v>7893</v>
      </c>
    </row>
    <row r="49" spans="1:5" x14ac:dyDescent="0.2">
      <c r="A49" s="48" t="s">
        <v>44</v>
      </c>
      <c r="B49" s="13">
        <v>6000</v>
      </c>
      <c r="C49" s="14">
        <v>6000</v>
      </c>
      <c r="D49" s="14">
        <v>5780</v>
      </c>
      <c r="E49" s="14">
        <v>5500</v>
      </c>
    </row>
    <row r="50" spans="1:5" x14ac:dyDescent="0.2">
      <c r="A50" s="48" t="s">
        <v>21</v>
      </c>
      <c r="B50" s="13">
        <v>3800</v>
      </c>
      <c r="C50" s="14">
        <v>2000</v>
      </c>
      <c r="D50" s="14">
        <v>2560</v>
      </c>
      <c r="E50" s="14">
        <v>2830</v>
      </c>
    </row>
    <row r="51" spans="1:5" x14ac:dyDescent="0.2">
      <c r="A51" s="48" t="s">
        <v>56</v>
      </c>
      <c r="B51" s="13">
        <v>4785</v>
      </c>
      <c r="C51" s="14">
        <v>5640</v>
      </c>
      <c r="D51" s="14">
        <v>5500</v>
      </c>
      <c r="E51" s="13">
        <v>4950</v>
      </c>
    </row>
    <row r="52" spans="1:5" x14ac:dyDescent="0.2">
      <c r="A52" s="48" t="s">
        <v>22</v>
      </c>
      <c r="B52" s="13">
        <v>8979</v>
      </c>
      <c r="C52" s="14">
        <v>3502</v>
      </c>
      <c r="D52" s="14">
        <v>3012</v>
      </c>
      <c r="E52" s="13">
        <v>2640</v>
      </c>
    </row>
    <row r="53" spans="1:5" x14ac:dyDescent="0.2">
      <c r="A53" s="48" t="s">
        <v>23</v>
      </c>
      <c r="B53" s="13">
        <v>1489</v>
      </c>
      <c r="C53" s="14">
        <v>1648</v>
      </c>
      <c r="D53" s="14">
        <v>1102</v>
      </c>
      <c r="E53" s="14">
        <v>1100</v>
      </c>
    </row>
    <row r="54" spans="1:5" x14ac:dyDescent="0.2">
      <c r="A54" s="19" t="s">
        <v>49</v>
      </c>
      <c r="B54" s="20">
        <f>B53+B52+B51+B50+B49+B48+B47+B46+B45+B44+B43+B42+B41+B40+B39+B38</f>
        <v>365009</v>
      </c>
      <c r="C54" s="20">
        <f>C53+C52+C51+C50+C49+C48+C47+C46+C45+C44+C43+C42+C41+C40+C39+C38</f>
        <v>331665</v>
      </c>
      <c r="D54" s="20">
        <f>D53+D52+D51+D50+D49+D48+D47+D46+D45+D44+D43+D42+D41+D40+D39+D38</f>
        <v>353421</v>
      </c>
      <c r="E54" s="20">
        <f>E53+E52+E51+E50+E49+E48+E47+E46+E45+E44+E43+E42+E41+E40+E39+E38</f>
        <v>336456</v>
      </c>
    </row>
    <row r="55" spans="1:5" x14ac:dyDescent="0.2">
      <c r="A55" s="48" t="s">
        <v>24</v>
      </c>
      <c r="B55" s="21"/>
      <c r="C55" s="22"/>
      <c r="D55" s="22"/>
      <c r="E55" s="22"/>
    </row>
    <row r="56" spans="1:5" x14ac:dyDescent="0.2">
      <c r="A56" s="48" t="s">
        <v>25</v>
      </c>
      <c r="B56" s="13">
        <v>24010</v>
      </c>
      <c r="C56" s="14">
        <v>22310</v>
      </c>
      <c r="D56" s="14">
        <v>22740</v>
      </c>
      <c r="E56" s="14">
        <v>21640</v>
      </c>
    </row>
    <row r="57" spans="1:5" x14ac:dyDescent="0.2">
      <c r="A57" s="48" t="s">
        <v>26</v>
      </c>
      <c r="B57" s="13">
        <v>50880</v>
      </c>
      <c r="C57" s="14">
        <v>34272</v>
      </c>
      <c r="D57" s="14">
        <v>23784</v>
      </c>
      <c r="E57" s="14">
        <v>24450</v>
      </c>
    </row>
    <row r="58" spans="1:5" x14ac:dyDescent="0.2">
      <c r="A58" s="48" t="s">
        <v>57</v>
      </c>
      <c r="B58" s="13">
        <v>319234</v>
      </c>
      <c r="C58" s="14">
        <v>240120</v>
      </c>
      <c r="D58" s="14">
        <v>250123</v>
      </c>
      <c r="E58" s="14">
        <v>250282</v>
      </c>
    </row>
    <row r="59" spans="1:5" x14ac:dyDescent="0.2">
      <c r="A59" s="48" t="s">
        <v>27</v>
      </c>
      <c r="B59" s="13">
        <v>30175</v>
      </c>
      <c r="C59" s="14">
        <v>18393</v>
      </c>
      <c r="D59" s="14">
        <v>17202</v>
      </c>
      <c r="E59" s="14">
        <v>14383</v>
      </c>
    </row>
    <row r="60" spans="1:5" x14ac:dyDescent="0.2">
      <c r="A60" s="48" t="s">
        <v>28</v>
      </c>
      <c r="B60" s="13">
        <v>365220</v>
      </c>
      <c r="C60" s="14">
        <v>254499</v>
      </c>
      <c r="D60" s="14">
        <v>255206</v>
      </c>
      <c r="E60" s="14">
        <v>244351</v>
      </c>
    </row>
    <row r="61" spans="1:5" x14ac:dyDescent="0.2">
      <c r="A61" s="48" t="s">
        <v>58</v>
      </c>
      <c r="B61" s="13">
        <v>202364</v>
      </c>
      <c r="C61" s="14">
        <v>190303</v>
      </c>
      <c r="D61" s="14">
        <v>173445</v>
      </c>
      <c r="E61" s="14">
        <v>178202</v>
      </c>
    </row>
    <row r="62" spans="1:5" x14ac:dyDescent="0.2">
      <c r="A62" s="48" t="s">
        <v>29</v>
      </c>
      <c r="B62" s="13">
        <v>28511</v>
      </c>
      <c r="C62" s="14">
        <v>32404</v>
      </c>
      <c r="D62" s="14">
        <v>28400</v>
      </c>
      <c r="E62" s="14">
        <v>23450</v>
      </c>
    </row>
    <row r="63" spans="1:5" x14ac:dyDescent="0.2">
      <c r="A63" s="48" t="s">
        <v>30</v>
      </c>
      <c r="B63" s="13">
        <v>207494</v>
      </c>
      <c r="C63" s="14">
        <v>215450</v>
      </c>
      <c r="D63" s="14">
        <v>212004</v>
      </c>
      <c r="E63" s="14">
        <v>215202</v>
      </c>
    </row>
    <row r="64" spans="1:5" x14ac:dyDescent="0.2">
      <c r="A64" s="49" t="s">
        <v>31</v>
      </c>
      <c r="B64" s="15">
        <v>11003</v>
      </c>
      <c r="C64" s="16">
        <v>13204</v>
      </c>
      <c r="D64" s="16">
        <v>15202</v>
      </c>
      <c r="E64" s="16">
        <v>11023</v>
      </c>
    </row>
    <row r="65" spans="1:5" x14ac:dyDescent="0.2">
      <c r="A65" s="48" t="s">
        <v>59</v>
      </c>
      <c r="B65" s="13">
        <v>64897</v>
      </c>
      <c r="C65" s="14">
        <v>64897</v>
      </c>
      <c r="D65" s="14">
        <v>64897</v>
      </c>
      <c r="E65" s="14">
        <v>60200</v>
      </c>
    </row>
    <row r="66" spans="1:5" x14ac:dyDescent="0.2">
      <c r="A66" s="48" t="s">
        <v>32</v>
      </c>
      <c r="B66" s="13">
        <v>850000</v>
      </c>
      <c r="C66" s="13">
        <v>950000</v>
      </c>
      <c r="D66" s="13">
        <v>900000</v>
      </c>
      <c r="E66" s="13">
        <v>900000</v>
      </c>
    </row>
    <row r="67" spans="1:5" x14ac:dyDescent="0.2">
      <c r="A67" s="48" t="s">
        <v>60</v>
      </c>
      <c r="B67" s="13">
        <v>204783</v>
      </c>
      <c r="C67" s="14">
        <v>205294</v>
      </c>
      <c r="D67" s="14">
        <v>210494</v>
      </c>
      <c r="E67" s="14">
        <v>211474</v>
      </c>
    </row>
    <row r="68" spans="1:5" x14ac:dyDescent="0.2">
      <c r="A68" s="48" t="s">
        <v>34</v>
      </c>
      <c r="B68" s="33">
        <v>6600</v>
      </c>
      <c r="C68" s="33">
        <v>6000</v>
      </c>
      <c r="D68" s="33">
        <v>5325</v>
      </c>
      <c r="E68" s="33">
        <v>5270</v>
      </c>
    </row>
    <row r="69" spans="1:5" ht="17" thickBot="1" x14ac:dyDescent="0.25">
      <c r="A69" s="19" t="s">
        <v>49</v>
      </c>
      <c r="B69" s="20">
        <f>SUM(B56:B68)</f>
        <v>2365171</v>
      </c>
      <c r="C69" s="20">
        <f>SUM(C56:C68)</f>
        <v>2247146</v>
      </c>
      <c r="D69" s="20">
        <f>SUM(D56:D68)</f>
        <v>2178822</v>
      </c>
      <c r="E69" s="20">
        <f>SUM(E56:E68)</f>
        <v>2159927</v>
      </c>
    </row>
    <row r="70" spans="1:5" ht="17" thickBot="1" x14ac:dyDescent="0.25">
      <c r="A70" s="60" t="s">
        <v>65</v>
      </c>
      <c r="B70" s="39"/>
      <c r="C70" s="44"/>
      <c r="D70" s="44"/>
      <c r="E70" s="44"/>
    </row>
    <row r="71" spans="1:5" x14ac:dyDescent="0.2">
      <c r="A71" s="50" t="s">
        <v>33</v>
      </c>
      <c r="B71" s="32">
        <v>625000</v>
      </c>
      <c r="C71" s="32">
        <v>800000</v>
      </c>
      <c r="D71" s="32">
        <v>700000</v>
      </c>
      <c r="E71" s="32">
        <v>725000</v>
      </c>
    </row>
    <row r="72" spans="1:5" ht="17" thickBot="1" x14ac:dyDescent="0.25">
      <c r="A72" s="51" t="s">
        <v>49</v>
      </c>
      <c r="B72" s="34">
        <f>B71</f>
        <v>625000</v>
      </c>
      <c r="C72" s="34">
        <f>C71</f>
        <v>800000</v>
      </c>
      <c r="D72" s="34">
        <f>D71</f>
        <v>700000</v>
      </c>
      <c r="E72" s="34">
        <f>E71</f>
        <v>725000</v>
      </c>
    </row>
    <row r="73" spans="1:5" ht="17" thickBot="1" x14ac:dyDescent="0.25">
      <c r="A73" s="23" t="s">
        <v>40</v>
      </c>
      <c r="B73" s="61">
        <f>B72+B69+B54+B36</f>
        <v>7654141</v>
      </c>
      <c r="C73" s="61">
        <f>C72+C69+C54+C36</f>
        <v>7692130</v>
      </c>
      <c r="D73" s="61">
        <f>D72+D69+D54+D36</f>
        <v>7749024</v>
      </c>
      <c r="E73" s="61">
        <f>E72+E69+E54+E36</f>
        <v>7926835</v>
      </c>
    </row>
    <row r="74" spans="1:5" ht="17" thickBot="1" x14ac:dyDescent="0.25">
      <c r="A74" s="45"/>
      <c r="B74" s="46"/>
      <c r="C74" s="46"/>
      <c r="D74" s="46"/>
      <c r="E74" s="46"/>
    </row>
    <row r="75" spans="1:5" x14ac:dyDescent="0.2">
      <c r="A75" s="31" t="s">
        <v>38</v>
      </c>
      <c r="B75" s="62">
        <f>B30</f>
        <v>7671130</v>
      </c>
      <c r="C75" s="62">
        <f>C30</f>
        <v>7724986</v>
      </c>
      <c r="D75" s="62">
        <f>D30</f>
        <v>7759197</v>
      </c>
      <c r="E75" s="62">
        <f>E30</f>
        <v>7947380</v>
      </c>
    </row>
    <row r="76" spans="1:5" x14ac:dyDescent="0.2">
      <c r="A76" s="52" t="s">
        <v>61</v>
      </c>
      <c r="B76" s="35">
        <f>B75-B73</f>
        <v>16989</v>
      </c>
      <c r="C76" s="35">
        <f>C75-C73</f>
        <v>32856</v>
      </c>
      <c r="D76" s="35">
        <f>D75-D73</f>
        <v>10173</v>
      </c>
      <c r="E76" s="35">
        <f>E75-E73</f>
        <v>20545</v>
      </c>
    </row>
    <row r="77" spans="1:5" x14ac:dyDescent="0.2">
      <c r="A77" s="52" t="s">
        <v>43</v>
      </c>
      <c r="B77" s="35">
        <f>B76*0.34</f>
        <v>5776.26</v>
      </c>
      <c r="C77" s="35">
        <f>C76*0.34</f>
        <v>11171.04</v>
      </c>
      <c r="D77" s="35">
        <f>D76*0.34</f>
        <v>3458.82</v>
      </c>
      <c r="E77" s="35">
        <f>E76*0.34</f>
        <v>6985.3</v>
      </c>
    </row>
    <row r="78" spans="1:5" ht="17" thickBot="1" x14ac:dyDescent="0.25">
      <c r="A78" s="28" t="s">
        <v>62</v>
      </c>
      <c r="B78" s="36">
        <f>B76-B77</f>
        <v>11212.74</v>
      </c>
      <c r="C78" s="36">
        <f>C76-C77</f>
        <v>21684.959999999999</v>
      </c>
      <c r="D78" s="36">
        <f>D76-D77</f>
        <v>6714.18</v>
      </c>
      <c r="E78" s="36">
        <f>E76-E77</f>
        <v>13559.7</v>
      </c>
    </row>
    <row r="79" spans="1:5" x14ac:dyDescent="0.2">
      <c r="A79" t="s">
        <v>66</v>
      </c>
    </row>
    <row r="80" spans="1:5" x14ac:dyDescent="0.2">
      <c r="A80" t="s">
        <v>63</v>
      </c>
    </row>
  </sheetData>
  <mergeCells count="1">
    <mergeCell ref="A1:D1"/>
  </mergeCells>
  <phoneticPr fontId="8" type="noConversion"/>
  <pageMargins left="0.75" right="0.75" top="1" bottom="1" header="0.5" footer="0.5"/>
  <pageSetup orientation="portrait" horizontalDpi="4294967292" verticalDpi="4294967292"/>
  <headerFooter>
    <oddHeader>&amp;C&amp;"Calibri,Regular"&amp;K000000Middleboro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2016-03-07T14:30:52Z</cp:lastPrinted>
  <dcterms:created xsi:type="dcterms:W3CDTF">2016-03-06T20:42:36Z</dcterms:created>
  <dcterms:modified xsi:type="dcterms:W3CDTF">2017-02-09T04:59:45Z</dcterms:modified>
</cp:coreProperties>
</file>